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dimpact-my.sharepoint.com/personal/mcooley_medimpact_com/Documents/Manufacturers/Registrations and Offer Forms/"/>
    </mc:Choice>
  </mc:AlternateContent>
  <xr:revisionPtr revIDLastSave="297" documentId="8_{BB49353B-1DE3-4ED0-9018-993A2F2518AF}" xr6:coauthVersionLast="47" xr6:coauthVersionMax="47" xr10:uidLastSave="{E76A401B-7DF3-4596-971D-05351F4D7832}"/>
  <bookViews>
    <workbookView xWindow="-120" yWindow="-120" windowWidth="29040" windowHeight="15720" xr2:uid="{CED565BD-8CF0-432D-8D4F-7E4F324B8879}"/>
  </bookViews>
  <sheets>
    <sheet name="Offer Information" sheetId="1" r:id="rId1"/>
    <sheet name="Example" sheetId="3" r:id="rId2"/>
    <sheet name="FAQ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3" l="1"/>
  <c r="A7" i="3" a="1"/>
  <c r="E5" i="3" a="1"/>
  <c r="E10" i="3" a="1"/>
  <c r="A10" i="3" a="1"/>
  <c r="E9" i="3" a="1"/>
  <c r="D5" i="3" a="1"/>
  <c r="E11" i="3" a="1"/>
  <c r="E7" i="3" a="1"/>
  <c r="A11" i="3" a="1"/>
  <c r="D6" i="3" a="1"/>
  <c r="D9" i="3" a="1"/>
  <c r="A5" i="3" a="1"/>
  <c r="D11" i="3" a="1"/>
  <c r="A8" i="3" a="1"/>
  <c r="A9" i="3" a="1"/>
  <c r="E6" i="3" a="1"/>
  <c r="A6" i="3" a="1"/>
  <c r="D8" i="3" a="1"/>
  <c r="D7" i="3" a="1"/>
  <c r="D10" i="3" a="1"/>
  <c r="E8" i="3" a="1"/>
  <c r="D10" i="3" l="1"/>
  <c r="E11" i="3"/>
  <c r="A6" i="3"/>
  <c r="E7" i="3"/>
  <c r="E5" i="3"/>
  <c r="D5" i="3"/>
  <c r="A5" i="3"/>
  <c r="E8" i="3"/>
  <c r="D9" i="3"/>
  <c r="D6" i="3"/>
  <c r="E10" i="3"/>
  <c r="A7" i="3"/>
  <c r="D11" i="3"/>
  <c r="A11" i="3"/>
  <c r="A9" i="3"/>
  <c r="A8" i="3"/>
  <c r="E9" i="3"/>
  <c r="D7" i="3"/>
  <c r="A10" i="3"/>
  <c r="D8" i="3"/>
  <c r="E6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<sst xmlns="http://schemas.openxmlformats.org/spreadsheetml/2006/main" count="54" uniqueCount="32">
  <si>
    <t>Company Name</t>
  </si>
  <si>
    <t>Product Description</t>
  </si>
  <si>
    <t>Pricing 
Effective Date</t>
  </si>
  <si>
    <t>Notes</t>
  </si>
  <si>
    <t>Pricing 
Termination Date</t>
  </si>
  <si>
    <t>Offer 
Effective Date</t>
  </si>
  <si>
    <t>Offer 
Termination Date</t>
  </si>
  <si>
    <t>Formula Type</t>
  </si>
  <si>
    <t>Billing Unit</t>
  </si>
  <si>
    <t>Tier 1</t>
  </si>
  <si>
    <t>Tier 2</t>
  </si>
  <si>
    <t>Tier 3</t>
  </si>
  <si>
    <t>Tier 4</t>
  </si>
  <si>
    <t>Impactful Therapeutics</t>
  </si>
  <si>
    <t>0000000000</t>
  </si>
  <si>
    <t>EA</t>
  </si>
  <si>
    <t xml:space="preserve">Preferred; QL&gt;=2tabs/day; TD:No req for DC or modification of offending agent if specialist required must include neuro &amp; psych </t>
  </si>
  <si>
    <t>Medivance 10 mg PO Tablets</t>
  </si>
  <si>
    <t>Medivance 15 mg PO Tablets</t>
  </si>
  <si>
    <t>Tiering</t>
  </si>
  <si>
    <t>Tier represents the number of brand products that may be prefferred in the PDL Category.
1. Net Cost as the single, exclusive Preferred Drug;
2. Net Cost as one of two Preferred Drugs; and
3. Net Cost as one of three or more Preferred Drugs.</t>
  </si>
  <si>
    <t>Formula 1</t>
  </si>
  <si>
    <t>NDC11 (No Dashes)</t>
  </si>
  <si>
    <t>Question</t>
  </si>
  <si>
    <t>Response</t>
  </si>
  <si>
    <t>What are the implications of submitting this offer form?</t>
  </si>
  <si>
    <r>
      <t xml:space="preserve">By submitting this offer form, the Manufacturer affirms the following:
</t>
    </r>
    <r>
      <rPr>
        <b/>
        <sz val="11"/>
        <color theme="1"/>
        <rFont val="Aptos Narrow"/>
        <family val="2"/>
        <scheme val="minor"/>
      </rPr>
      <t>a.</t>
    </r>
    <r>
      <rPr>
        <sz val="11"/>
        <color theme="1"/>
        <rFont val="Aptos Narrow"/>
        <family val="2"/>
        <scheme val="minor"/>
      </rPr>
      <t xml:space="preserve"> The submitted offer(s) constitute firm and irrevocable proposals, which shall remain valid unless expressly rejected by MedImpact as insufficient. </t>
    </r>
    <r>
      <rPr>
        <b/>
        <sz val="11"/>
        <color theme="1"/>
        <rFont val="Aptos Narrow"/>
        <family val="2"/>
        <scheme val="minor"/>
      </rPr>
      <t>b.</t>
    </r>
    <r>
      <rPr>
        <sz val="11"/>
        <color theme="1"/>
        <rFont val="Aptos Narrow"/>
        <family val="2"/>
        <scheme val="minor"/>
      </rPr>
      <t xml:space="preserve"> Upon acceptance of any offer(s) by MedImpact, the Manufacturer agrees to enter into a binding contractual agreement incorporating the terms of the accepted offer(s). </t>
    </r>
    <r>
      <rPr>
        <b/>
        <sz val="11"/>
        <color theme="1"/>
        <rFont val="Aptos Narrow"/>
        <family val="2"/>
        <scheme val="minor"/>
      </rPr>
      <t xml:space="preserve">c. </t>
    </r>
    <r>
      <rPr>
        <sz val="11"/>
        <color theme="1"/>
        <rFont val="Aptos Narrow"/>
        <family val="2"/>
        <scheme val="minor"/>
      </rPr>
      <t>The Manufacturer acknowledges and agrees that acceptance of its offer(s) by MedImpact does not obligate any individual State to include the Manufacturer’s product(s) on its preferred drug list.</t>
    </r>
  </si>
  <si>
    <r>
      <rPr>
        <b/>
        <i/>
        <sz val="11"/>
        <color theme="1"/>
        <rFont val="Aptos Narrow"/>
        <family val="2"/>
        <scheme val="minor"/>
      </rPr>
      <t>Formula 1</t>
    </r>
    <r>
      <rPr>
        <sz val="11"/>
        <color theme="1"/>
        <rFont val="Aptos Narrow"/>
        <family val="2"/>
        <scheme val="minor"/>
      </rPr>
      <t>: Guaranteed Net Price: Formula for State Rebate calculation: WAC - Contracted Rate= State Rebate Amount per Unit</t>
    </r>
  </si>
  <si>
    <t>Unless otherwise specified, offers are valid for one (1) rolling year from the effective date</t>
  </si>
  <si>
    <t>Guaranteed Net Price: Formula for State Rebate calculation: WAC - URA - Contracted Rate= State Rebate Amount per Unit</t>
  </si>
  <si>
    <t>GNUP</t>
  </si>
  <si>
    <t xml:space="preserve">Tier represents the:
1. Net Cost as the single, exclusive Preferred Drug;
2. Net Cost as one of two Preferred Drugs; and
3. Net Cost as one of three Preferred Drugs.
4. Net Cost as one of many Preferred Drugs.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</si>
</sst>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4" fontId="0" fillId="0" borderId="0" xfId="0" applyNumberForma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0" fillId="0" borderId="0" xfId="0" quotePrefix="1" applyNumberForma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center"/>
    </xf>
  </cellXfs>
  <cellStyles count="6">
    <cellStyle name="Currency 2" xfId="3" xr:uid="{ADB5C7B2-993D-409C-8005-E8C8A2F83FBC}"/>
    <cellStyle name="Currency 3" xfId="4" xr:uid="{73086888-57D9-4B24-BB1E-284E78734225}"/>
    <cellStyle name="Currency 4" xfId="2" xr:uid="{E0913C1A-EBDD-451C-A3D5-A076B99FF0DA}"/>
    <cellStyle name="Normal" xfId="0" builtinId="0"/>
    <cellStyle name="Normal 2" xfId="5" xr:uid="{29F70679-28B4-4096-ADC8-39C713C7BFF2}"/>
    <cellStyle name="Normal 3" xfId="1" xr:uid="{6A1687E4-E613-458E-A166-CC6568E6C841}"/>
  </cellStyles>
  <dxfs count="32">
    <dxf>
      <alignment horizontal="general" vertical="center" textRotation="0" indent="0" justifyLastLine="0" shrinkToFit="0" readingOrder="0"/>
    </dxf>
    <dxf>
      <font>
        <b/>
      </font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8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9" formatCode="m/d/yyyy"/>
      <alignment horizontal="general" vertical="center" textRotation="0" wrapText="1" indent="0" justifyLastLine="0" shrinkToFit="0" readingOrder="0"/>
    </dxf>
    <dxf>
      <numFmt numFmtId="19" formatCode="m/d/yyyy"/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b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9" formatCode="m/d/yyyy"/>
      <alignment horizontal="general" vertical="center" textRotation="0" wrapText="1" indent="0" justifyLastLine="0" shrinkToFit="0" readingOrder="0"/>
    </dxf>
    <dxf>
      <numFmt numFmtId="19" formatCode="m/d/yyyy"/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b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71438</xdr:rowOff>
    </xdr:from>
    <xdr:to>
      <xdr:col>1</xdr:col>
      <xdr:colOff>247650</xdr:colOff>
      <xdr:row>1</xdr:row>
      <xdr:rowOff>295276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4EE8688-2745-4CE9-8592-28F2C8BBCF57}"/>
            </a:ext>
          </a:extLst>
        </xdr:cNvPr>
        <xdr:cNvSpPr txBox="1"/>
      </xdr:nvSpPr>
      <xdr:spPr>
        <a:xfrm>
          <a:off x="47625" y="71438"/>
          <a:ext cx="1581150" cy="60483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Type</a:t>
          </a:r>
          <a:r>
            <a:rPr lang="en-US" sz="1100" baseline="0"/>
            <a:t> in Your Legal Company Name</a:t>
          </a:r>
        </a:p>
      </xdr:txBody>
    </xdr:sp>
    <xdr:clientData/>
  </xdr:twoCellAnchor>
  <xdr:twoCellAnchor>
    <xdr:from>
      <xdr:col>0</xdr:col>
      <xdr:colOff>561975</xdr:colOff>
      <xdr:row>1</xdr:row>
      <xdr:rowOff>352425</xdr:rowOff>
    </xdr:from>
    <xdr:to>
      <xdr:col>0</xdr:col>
      <xdr:colOff>809625</xdr:colOff>
      <xdr:row>2</xdr:row>
      <xdr:rowOff>342900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AFDA042-26CA-4E9C-90FF-B6AED03C8110}"/>
            </a:ext>
          </a:extLst>
        </xdr:cNvPr>
        <xdr:cNvCxnSpPr/>
      </xdr:nvCxnSpPr>
      <xdr:spPr>
        <a:xfrm flipH="1">
          <a:off x="561975" y="733425"/>
          <a:ext cx="247650" cy="3714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1381124</xdr:colOff>
      <xdr:row>0</xdr:row>
      <xdr:rowOff>57150</xdr:rowOff>
    </xdr:from>
    <xdr:to>
      <xdr:col>4</xdr:col>
      <xdr:colOff>1314449</xdr:colOff>
      <xdr:row>1</xdr:row>
      <xdr:rowOff>280988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54838CA-1AA8-4DF5-92B1-7D2CE448BFF4}"/>
            </a:ext>
          </a:extLst>
        </xdr:cNvPr>
        <xdr:cNvSpPr txBox="1"/>
      </xdr:nvSpPr>
      <xdr:spPr>
        <a:xfrm>
          <a:off x="4171949" y="57150"/>
          <a:ext cx="2695575" cy="60483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Type</a:t>
          </a:r>
          <a:r>
            <a:rPr lang="en-US" sz="1100" baseline="0"/>
            <a:t> in Your Offer Effective Date and Termintation Date</a:t>
          </a:r>
        </a:p>
      </xdr:txBody>
    </xdr:sp>
    <xdr:clientData/>
  </xdr:twoCellAnchor>
  <xdr:twoCellAnchor>
    <xdr:from>
      <xdr:col>3</xdr:col>
      <xdr:colOff>866775</xdr:colOff>
      <xdr:row>1</xdr:row>
      <xdr:rowOff>304800</xdr:rowOff>
    </xdr:from>
    <xdr:to>
      <xdr:col>3</xdr:col>
      <xdr:colOff>1209675</xdr:colOff>
      <xdr:row>2</xdr:row>
      <xdr:rowOff>314325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23C6B4B-ADBD-494E-ABFC-26F049907D12}"/>
            </a:ext>
          </a:extLst>
        </xdr:cNvPr>
        <xdr:cNvCxnSpPr/>
      </xdr:nvCxnSpPr>
      <xdr:spPr>
        <a:xfrm flipH="1">
          <a:off x="5038725" y="685800"/>
          <a:ext cx="342900" cy="390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1</xdr:row>
      <xdr:rowOff>323850</xdr:rowOff>
    </xdr:from>
    <xdr:to>
      <xdr:col>4</xdr:col>
      <xdr:colOff>676275</xdr:colOff>
      <xdr:row>2</xdr:row>
      <xdr:rowOff>323850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4B1ED91B-7581-4592-8D5D-5953EF69C5A3}"/>
            </a:ext>
          </a:extLst>
        </xdr:cNvPr>
        <xdr:cNvCxnSpPr/>
      </xdr:nvCxnSpPr>
      <xdr:spPr>
        <a:xfrm>
          <a:off x="5867400" y="704850"/>
          <a:ext cx="361950" cy="381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1162050</xdr:colOff>
      <xdr:row>0</xdr:row>
      <xdr:rowOff>76199</xdr:rowOff>
    </xdr:from>
    <xdr:to>
      <xdr:col>2</xdr:col>
      <xdr:colOff>1333500</xdr:colOff>
      <xdr:row>2</xdr:row>
      <xdr:rowOff>66674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2837756-B060-4652-851E-DAEB9E6E9680}"/>
            </a:ext>
          </a:extLst>
        </xdr:cNvPr>
        <xdr:cNvSpPr txBox="1"/>
      </xdr:nvSpPr>
      <xdr:spPr>
        <a:xfrm>
          <a:off x="2543175" y="76199"/>
          <a:ext cx="1581150" cy="7524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Copy/Paste</a:t>
          </a:r>
          <a:r>
            <a:rPr lang="en-US" sz="1100" baseline="0"/>
            <a:t> the NDCs for the table to autopopulate the rows in the table</a:t>
          </a:r>
        </a:p>
      </xdr:txBody>
    </xdr:sp>
    <xdr:clientData/>
  </xdr:twoCellAnchor>
  <xdr:twoCellAnchor>
    <xdr:from>
      <xdr:col>2</xdr:col>
      <xdr:colOff>266700</xdr:colOff>
      <xdr:row>2</xdr:row>
      <xdr:rowOff>123825</xdr:rowOff>
    </xdr:from>
    <xdr:to>
      <xdr:col>2</xdr:col>
      <xdr:colOff>466725</xdr:colOff>
      <xdr:row>2</xdr:row>
      <xdr:rowOff>347662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9E0FFB9E-03E8-4731-B492-80ADBC3D9DB6}"/>
            </a:ext>
          </a:extLst>
        </xdr:cNvPr>
        <xdr:cNvCxnSpPr/>
      </xdr:nvCxnSpPr>
      <xdr:spPr>
        <a:xfrm flipH="1">
          <a:off x="3057525" y="885825"/>
          <a:ext cx="200025" cy="223837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0</xdr:row>
      <xdr:rowOff>19050</xdr:rowOff>
    </xdr:from>
    <xdr:to>
      <xdr:col>11</xdr:col>
      <xdr:colOff>495300</xdr:colOff>
      <xdr:row>2</xdr:row>
      <xdr:rowOff>209549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3832D1E-2ABC-4437-ABDA-1A13F3E48C02}"/>
            </a:ext>
          </a:extLst>
        </xdr:cNvPr>
        <xdr:cNvSpPr txBox="1"/>
      </xdr:nvSpPr>
      <xdr:spPr>
        <a:xfrm>
          <a:off x="7153275" y="19050"/>
          <a:ext cx="4562475" cy="95249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Tier represents the:</a:t>
          </a:r>
        </a:p>
        <a:p>
          <a:r>
            <a:rPr lang="en-US" sz="1100"/>
            <a:t>1. Net Cost as the single, exclusive Preferred Drug;</a:t>
          </a:r>
        </a:p>
        <a:p>
          <a:r>
            <a:rPr lang="en-US" sz="1100"/>
            <a:t>2. Net Cost as one of two Preferred Drugs; and</a:t>
          </a:r>
        </a:p>
        <a:p>
          <a:r>
            <a:rPr lang="en-US" sz="1100"/>
            <a:t>3. Net Cost as one of three Preferred Drugs.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4.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Net Cost as one of many Preferred Drugs.</a:t>
          </a:r>
          <a:endParaRPr lang="en-US">
            <a:effectLst/>
          </a:endParaRPr>
        </a:p>
        <a:p>
          <a:endParaRPr lang="en-US" sz="1100" baseline="0"/>
        </a:p>
      </xdr:txBody>
    </xdr:sp>
    <xdr:clientData/>
  </xdr:twoCellAnchor>
  <xdr:twoCellAnchor>
    <xdr:from>
      <xdr:col>7</xdr:col>
      <xdr:colOff>180975</xdr:colOff>
      <xdr:row>2</xdr:row>
      <xdr:rowOff>257175</xdr:rowOff>
    </xdr:from>
    <xdr:to>
      <xdr:col>7</xdr:col>
      <xdr:colOff>314326</xdr:colOff>
      <xdr:row>2</xdr:row>
      <xdr:rowOff>333375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62513F70-1AE0-4D44-B1A8-5F25993736A9}"/>
            </a:ext>
          </a:extLst>
        </xdr:cNvPr>
        <xdr:cNvCxnSpPr/>
      </xdr:nvCxnSpPr>
      <xdr:spPr>
        <a:xfrm>
          <a:off x="9077325" y="1019175"/>
          <a:ext cx="133351" cy="762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71438</xdr:rowOff>
    </xdr:from>
    <xdr:to>
      <xdr:col>1</xdr:col>
      <xdr:colOff>247650</xdr:colOff>
      <xdr:row>1</xdr:row>
      <xdr:rowOff>295276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0D081D-BE7A-F0D7-9764-04A18B34D790}"/>
            </a:ext>
          </a:extLst>
        </xdr:cNvPr>
        <xdr:cNvSpPr txBox="1"/>
      </xdr:nvSpPr>
      <xdr:spPr>
        <a:xfrm>
          <a:off x="47625" y="71438"/>
          <a:ext cx="1581150" cy="60483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Type</a:t>
          </a:r>
          <a:r>
            <a:rPr lang="en-US" sz="1100" baseline="0"/>
            <a:t> in Your Company Name in O5 and it will autopopulate here</a:t>
          </a:r>
        </a:p>
      </xdr:txBody>
    </xdr:sp>
    <xdr:clientData/>
  </xdr:twoCellAnchor>
  <xdr:twoCellAnchor>
    <xdr:from>
      <xdr:col>0</xdr:col>
      <xdr:colOff>561975</xdr:colOff>
      <xdr:row>1</xdr:row>
      <xdr:rowOff>352425</xdr:rowOff>
    </xdr:from>
    <xdr:to>
      <xdr:col>0</xdr:col>
      <xdr:colOff>809625</xdr:colOff>
      <xdr:row>2</xdr:row>
      <xdr:rowOff>342900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79968768-7263-7336-7692-C00F9274D313}"/>
            </a:ext>
          </a:extLst>
        </xdr:cNvPr>
        <xdr:cNvCxnSpPr/>
      </xdr:nvCxnSpPr>
      <xdr:spPr>
        <a:xfrm flipH="1">
          <a:off x="561975" y="733425"/>
          <a:ext cx="247650" cy="3714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1381124</xdr:colOff>
      <xdr:row>0</xdr:row>
      <xdr:rowOff>57150</xdr:rowOff>
    </xdr:from>
    <xdr:to>
      <xdr:col>4</xdr:col>
      <xdr:colOff>1314449</xdr:colOff>
      <xdr:row>1</xdr:row>
      <xdr:rowOff>280988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0C092A-E513-4A90-8986-85A591C171D9}"/>
            </a:ext>
          </a:extLst>
        </xdr:cNvPr>
        <xdr:cNvSpPr txBox="1"/>
      </xdr:nvSpPr>
      <xdr:spPr>
        <a:xfrm>
          <a:off x="4171949" y="57150"/>
          <a:ext cx="2695575" cy="60483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Type</a:t>
          </a:r>
          <a:r>
            <a:rPr lang="en-US" sz="1100" baseline="0"/>
            <a:t> in Your Offer Effective Date in O6, respectivly, and it will autopopulate here</a:t>
          </a:r>
        </a:p>
      </xdr:txBody>
    </xdr:sp>
    <xdr:clientData/>
  </xdr:twoCellAnchor>
  <xdr:twoCellAnchor>
    <xdr:from>
      <xdr:col>3</xdr:col>
      <xdr:colOff>866775</xdr:colOff>
      <xdr:row>1</xdr:row>
      <xdr:rowOff>304800</xdr:rowOff>
    </xdr:from>
    <xdr:to>
      <xdr:col>3</xdr:col>
      <xdr:colOff>1209675</xdr:colOff>
      <xdr:row>2</xdr:row>
      <xdr:rowOff>314325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4D499D01-3565-AF5E-9971-AC7C0B82CEA5}"/>
            </a:ext>
          </a:extLst>
        </xdr:cNvPr>
        <xdr:cNvCxnSpPr/>
      </xdr:nvCxnSpPr>
      <xdr:spPr>
        <a:xfrm flipH="1">
          <a:off x="5038725" y="685800"/>
          <a:ext cx="342900" cy="3905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1</xdr:row>
      <xdr:rowOff>323850</xdr:rowOff>
    </xdr:from>
    <xdr:to>
      <xdr:col>4</xdr:col>
      <xdr:colOff>676275</xdr:colOff>
      <xdr:row>2</xdr:row>
      <xdr:rowOff>323850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1FBB3436-7DE4-3989-311C-9EB4E1D65B95}"/>
            </a:ext>
          </a:extLst>
        </xdr:cNvPr>
        <xdr:cNvCxnSpPr/>
      </xdr:nvCxnSpPr>
      <xdr:spPr>
        <a:xfrm>
          <a:off x="5867400" y="704850"/>
          <a:ext cx="361950" cy="381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399A50-135C-479F-A83A-80993B1D053B}" name="Table14" displayName="Table14" ref="A4:L5" totalsRowShown="0" headerRowDxfId="31" dataDxfId="30">
  <tableColumns count="12">
    <tableColumn id="1" xr3:uid="{3061AB74-9FAA-4A6F-93B8-23E532DF0290}" name="Company Name" dataDxfId="29"/>
    <tableColumn id="2" xr3:uid="{50DF6E3F-0652-4266-99C7-9A086678428A}" name="Product Description" dataDxfId="28"/>
    <tableColumn id="3" xr3:uid="{C6B11D05-2B71-40D2-B6B9-7D3F7B568971}" name="NDC11 (No Dashes)" dataDxfId="27"/>
    <tableColumn id="4" xr3:uid="{28B3531C-A451-413D-8F1C-57C0F61F159D}" name="Offer _x000a_Effective Date" dataDxfId="26"/>
    <tableColumn id="5" xr3:uid="{1543F15A-2191-475B-BCBB-9F20D70E4993}" name="Offer _x000a_Termination Date" dataDxfId="25"/>
    <tableColumn id="6" xr3:uid="{31410076-13A9-4677-BECF-A63D4CF9A585}" name="Billing Unit" dataDxfId="24"/>
    <tableColumn id="7" xr3:uid="{4F310BC3-8146-46FA-B149-C280DFA62323}" name="Formula Type" dataDxfId="23"/>
    <tableColumn id="8" xr3:uid="{DA357548-1A9E-4661-AFFD-2547B2ABFE6F}" name="Tier 1" dataDxfId="22"/>
    <tableColumn id="9" xr3:uid="{FA19E110-2F4C-452D-A386-64E8E78B72AE}" name="Tier 2" dataDxfId="21"/>
    <tableColumn id="10" xr3:uid="{888E6924-6CF4-41ED-8BA9-A1C5B8D37E4C}" name="Tier 3" dataDxfId="20"/>
    <tableColumn id="11" xr3:uid="{02EE6D27-F2F3-4A26-8588-E1CE7069FD1E}" name="Tier 4" dataDxfId="19"/>
    <tableColumn id="12" xr3:uid="{245EE218-DDF4-4133-9516-137A8BFCCCAA}" name="Notes" dataDxfId="18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17A502-0A6D-4770-9CA9-2F0B3F46B0B3}" name="Table1" displayName="Table1" ref="A4:L11" totalsRowShown="0" headerRowDxfId="17" dataDxfId="16">
  <tableColumns count="12">
    <tableColumn id="1" xr3:uid="{EB30AD2C-2DD6-4397-BA00-54FBFA83E5A3}" name="Company Name" dataDxfId="15">
      <calculatedColumnFormula array="1">INDIRECT("$O$5",TRUE)</calculatedColumnFormula>
    </tableColumn>
    <tableColumn id="2" xr3:uid="{BF6E0B4A-27D2-44E4-82E9-D28390A06767}" name="Product Description" dataDxfId="14"/>
    <tableColumn id="3" xr3:uid="{4D3DDD12-4BA6-434F-A1C3-158E6B192160}" name="NDC11 (No Dashes)" dataDxfId="13"/>
    <tableColumn id="4" xr3:uid="{9E726CC1-9494-43F5-A60A-75273E5403FB}" name="Offer _x000a_Effective Date" dataDxfId="12">
      <calculatedColumnFormula array="1">INDIRECT("$O$6",TRUE)</calculatedColumnFormula>
    </tableColumn>
    <tableColumn id="5" xr3:uid="{D607F5CA-B0C7-418A-80E2-DCFA07039F02}" name="Offer _x000a_Termination Date" dataDxfId="11">
      <calculatedColumnFormula array="1">INDIRECT("$O$7",TRUE)</calculatedColumnFormula>
    </tableColumn>
    <tableColumn id="6" xr3:uid="{93610FFA-4A77-4CFA-A38C-02CDDC616167}" name="Billing Unit" dataDxfId="10"/>
    <tableColumn id="7" xr3:uid="{FC684A03-B759-4D4C-99EB-2E15365231A8}" name="Formula Type" dataDxfId="9"/>
    <tableColumn id="8" xr3:uid="{7E28E4BA-1746-436B-BFD0-6FB6AB96D012}" name="Tier 1" dataDxfId="8"/>
    <tableColumn id="9" xr3:uid="{8A67A79C-CFC9-4CF9-93D8-60DBAC00C070}" name="Tier 2" dataDxfId="7"/>
    <tableColumn id="10" xr3:uid="{5F8A04AB-FBC2-4729-9A9A-4E66155C6A70}" name="Tier 3" dataDxfId="6"/>
    <tableColumn id="11" xr3:uid="{531C1F24-DCFD-46A6-8FF0-E843E055B03D}" name="Tier 4" dataDxfId="5"/>
    <tableColumn id="12" xr3:uid="{CCE0F280-E1E8-43B2-A534-5854FFC92653}" name="Notes" dataDxfId="4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4E4AE8-C8ED-40C3-8338-C2F1BFC0D761}" name="Table2" displayName="Table2" ref="A1:B3" totalsRowShown="0" headerRowDxfId="3" dataDxfId="2">
  <autoFilter ref="A1:B3" xr:uid="{364E4AE8-C8ED-40C3-8338-C2F1BFC0D761}"/>
  <tableColumns count="2">
    <tableColumn id="1" xr3:uid="{B5433644-5C4E-4145-9EBE-EAEC3D5EF428}" name="Question" dataDxfId="1"/>
    <tableColumn id="2" xr3:uid="{3D54C914-870C-49A5-A749-FEE3386986D5}" name="Response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FF6E-E019-4FE7-A98D-D9D29651A4F6}">
  <dimension ref="A1:O8"/>
  <sheetViews>
    <sheetView tabSelected="1" workbookViewId="0">
      <pane ySplit="4" topLeftCell="A6" activePane="bottomLeft" state="frozen"/>
      <selection pane="bottomLeft" activeCell="O8" sqref="O8"/>
    </sheetView>
  </sheetViews>
  <sheetFormatPr defaultRowHeight="15" x14ac:dyDescent="0.25"/>
  <cols>
    <col min="1" max="1" width="20.7109375" style="1" customWidth="1"/>
    <col min="2" max="2" width="21.140625" style="1" customWidth="1"/>
    <col min="3" max="5" width="20.7109375" style="1" customWidth="1"/>
    <col min="6" max="6" width="8.7109375" style="1" customWidth="1"/>
    <col min="7" max="7" width="20.7109375" style="1" customWidth="1"/>
    <col min="8" max="11" width="8.7109375" style="1" customWidth="1"/>
    <col min="12" max="12" width="30.7109375" style="1" customWidth="1"/>
    <col min="13" max="13" width="9.140625" style="2"/>
    <col min="14" max="14" width="10.7109375" style="2" customWidth="1"/>
    <col min="15" max="15" width="10.42578125" style="12" bestFit="1" customWidth="1"/>
    <col min="16" max="16384" width="9.140625" style="2"/>
  </cols>
  <sheetData>
    <row r="1" spans="1:15" ht="30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30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30" x14ac:dyDescent="0.25">
      <c r="A4" s="1" t="s">
        <v>0</v>
      </c>
      <c r="B4" s="1" t="s">
        <v>1</v>
      </c>
      <c r="C4" s="1" t="s">
        <v>22</v>
      </c>
      <c r="D4" s="4" t="s">
        <v>5</v>
      </c>
      <c r="E4" s="4" t="s">
        <v>6</v>
      </c>
      <c r="F4" s="10" t="s">
        <v>8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" t="s">
        <v>3</v>
      </c>
    </row>
    <row r="5" spans="1:15" x14ac:dyDescent="0.25">
      <c r="B5" s="7"/>
      <c r="C5" s="8"/>
      <c r="D5" s="4"/>
      <c r="E5" s="4"/>
      <c r="F5" s="10"/>
      <c r="G5" s="10" t="s">
        <v>30</v>
      </c>
      <c r="H5" s="11"/>
      <c r="I5" s="11"/>
      <c r="J5" s="11"/>
      <c r="K5" s="11"/>
      <c r="O5" s="2"/>
    </row>
    <row r="6" spans="1:15" x14ac:dyDescent="0.25">
      <c r="N6" s="3"/>
    </row>
    <row r="7" spans="1:15" ht="15" customHeight="1" x14ac:dyDescent="0.25">
      <c r="N7" s="6" t="s">
        <v>7</v>
      </c>
      <c r="O7" s="12" t="s">
        <v>29</v>
      </c>
    </row>
    <row r="8" spans="1:15" ht="15" customHeight="1" x14ac:dyDescent="0.25">
      <c r="N8" s="6" t="s">
        <v>19</v>
      </c>
      <c r="O8" s="12" t="s">
        <v>31</v>
      </c>
    </row>
  </sheetData>
  <dataValidations count="2">
    <dataValidation type="textLength" allowBlank="1" showInputMessage="1" showErrorMessage="1" sqref="C5" xr:uid="{00A4AB6D-30EC-402A-BB36-8FA9FF7C35BE}">
      <formula1>11</formula1>
      <formula2>11</formula2>
    </dataValidation>
    <dataValidation type="list" allowBlank="1" showInputMessage="1" showErrorMessage="1" sqref="G5" xr:uid="{30F895FF-0A27-4FCD-B13F-AB1E12544EE9}">
      <formula1>"GNUP"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31F3-59F7-4B73-9773-7F2D049B03AA}">
  <dimension ref="A1:P11"/>
  <sheetViews>
    <sheetView topLeftCell="A4" workbookViewId="0">
      <selection activeCell="O9" sqref="O9"/>
    </sheetView>
  </sheetViews>
  <sheetFormatPr defaultRowHeight="15" x14ac:dyDescent="0.25"/>
  <cols>
    <col min="1" max="1" width="20.7109375" style="1" customWidth="1"/>
    <col min="2" max="2" width="21.140625" style="1" customWidth="1"/>
    <col min="3" max="5" width="20.7109375" style="1" customWidth="1"/>
    <col min="6" max="6" width="8.7109375" style="1" customWidth="1"/>
    <col min="7" max="7" width="20.7109375" style="1" customWidth="1"/>
    <col min="8" max="11" width="8.7109375" style="1" customWidth="1"/>
    <col min="12" max="12" width="30.7109375" style="1" customWidth="1"/>
    <col min="13" max="13" width="9.140625" style="2"/>
    <col min="14" max="14" width="10.7109375" style="2" customWidth="1"/>
    <col min="15" max="15" width="10.42578125" style="12" bestFit="1" customWidth="1"/>
    <col min="16" max="16384" width="9.140625" style="2"/>
  </cols>
  <sheetData>
    <row r="1" spans="1:16" ht="30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6" ht="30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30" x14ac:dyDescent="0.25">
      <c r="A4" s="1" t="s">
        <v>0</v>
      </c>
      <c r="B4" s="1" t="s">
        <v>1</v>
      </c>
      <c r="C4" s="1" t="s">
        <v>22</v>
      </c>
      <c r="D4" s="4" t="s">
        <v>5</v>
      </c>
      <c r="E4" s="4" t="s">
        <v>6</v>
      </c>
      <c r="F4" s="10" t="s">
        <v>8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" t="s">
        <v>3</v>
      </c>
    </row>
    <row r="5" spans="1:16" ht="75" x14ac:dyDescent="0.25">
      <c r="A5" s="1" t="str" cm="1">
        <f t="array" aca="1" ref="A5" ca="1">INDIRECT("$O$5",TRUE)</f>
        <v>Impactful Therapeutics</v>
      </c>
      <c r="B5" s="7" t="s">
        <v>17</v>
      </c>
      <c r="C5" s="8" t="s">
        <v>14</v>
      </c>
      <c r="D5" s="4" cm="1">
        <f t="array" aca="1" ref="D5" ca="1">INDIRECT("$O$6",TRUE)</f>
        <v>45748</v>
      </c>
      <c r="E5" s="4" cm="1">
        <f t="array" aca="1" ref="E5" ca="1">INDIRECT("$O$7",TRUE)</f>
        <v>46113</v>
      </c>
      <c r="F5" s="10" t="s">
        <v>15</v>
      </c>
      <c r="G5" s="10" t="s">
        <v>21</v>
      </c>
      <c r="H5" s="11">
        <v>10</v>
      </c>
      <c r="I5" s="11">
        <v>5</v>
      </c>
      <c r="J5" s="11">
        <v>2.5</v>
      </c>
      <c r="K5" s="11"/>
      <c r="L5" s="1" t="s">
        <v>16</v>
      </c>
      <c r="N5" s="5" t="s">
        <v>0</v>
      </c>
      <c r="O5" s="12" t="s">
        <v>13</v>
      </c>
    </row>
    <row r="6" spans="1:16" ht="45" x14ac:dyDescent="0.25">
      <c r="A6" s="1" t="str" cm="1">
        <f t="array" aca="1" ref="A6" ca="1">INDIRECT("$O$5",TRUE)</f>
        <v>Impactful Therapeutics</v>
      </c>
      <c r="B6" s="7" t="s">
        <v>18</v>
      </c>
      <c r="C6" s="9" t="s">
        <v>14</v>
      </c>
      <c r="D6" s="4" cm="1">
        <f t="array" aca="1" ref="D6" ca="1">INDIRECT("$O$6",TRUE)</f>
        <v>45748</v>
      </c>
      <c r="E6" s="4" cm="1">
        <f t="array" aca="1" ref="E6" ca="1">INDIRECT("$O$7",TRUE)</f>
        <v>46113</v>
      </c>
      <c r="F6" s="10" t="s">
        <v>15</v>
      </c>
      <c r="G6" s="10" t="s">
        <v>21</v>
      </c>
      <c r="H6" s="11">
        <v>10</v>
      </c>
      <c r="I6" s="11">
        <v>5</v>
      </c>
      <c r="J6" s="11">
        <v>2.5</v>
      </c>
      <c r="K6" s="11"/>
      <c r="N6" s="5" t="s">
        <v>2</v>
      </c>
      <c r="O6" s="13">
        <v>45748</v>
      </c>
    </row>
    <row r="7" spans="1:16" ht="45" x14ac:dyDescent="0.25">
      <c r="A7" s="1" t="str" cm="1">
        <f t="array" aca="1" ref="A7" ca="1">INDIRECT("$O$5",TRUE)</f>
        <v>Impactful Therapeutics</v>
      </c>
      <c r="B7" s="7"/>
      <c r="C7" s="9"/>
      <c r="D7" s="4" cm="1">
        <f t="array" aca="1" ref="D7" ca="1">INDIRECT("$O$6",TRUE)</f>
        <v>45748</v>
      </c>
      <c r="E7" s="4" cm="1">
        <f t="array" aca="1" ref="E7" ca="1">INDIRECT("$O$7",TRUE)</f>
        <v>46113</v>
      </c>
      <c r="F7" s="10"/>
      <c r="G7" s="10"/>
      <c r="H7" s="11"/>
      <c r="I7" s="11"/>
      <c r="J7" s="11"/>
      <c r="K7" s="11"/>
      <c r="N7" s="5" t="s">
        <v>4</v>
      </c>
      <c r="O7" s="13">
        <f>O6+365</f>
        <v>46113</v>
      </c>
      <c r="P7" s="2" t="s">
        <v>28</v>
      </c>
    </row>
    <row r="8" spans="1:16" ht="30" x14ac:dyDescent="0.25">
      <c r="A8" s="1" t="str" cm="1">
        <f t="array" aca="1" ref="A8" ca="1">INDIRECT("$O$5",TRUE)</f>
        <v>Impactful Therapeutics</v>
      </c>
      <c r="B8" s="7"/>
      <c r="C8" s="9"/>
      <c r="D8" s="4" cm="1">
        <f t="array" aca="1" ref="D8" ca="1">INDIRECT("$O$6",TRUE)</f>
        <v>45748</v>
      </c>
      <c r="E8" s="4" cm="1">
        <f t="array" aca="1" ref="E8" ca="1">INDIRECT("$O$7",TRUE)</f>
        <v>46113</v>
      </c>
      <c r="F8" s="10"/>
      <c r="G8" s="10"/>
      <c r="H8" s="11"/>
      <c r="I8" s="11"/>
      <c r="J8" s="11"/>
      <c r="K8" s="11"/>
      <c r="N8" s="3"/>
    </row>
    <row r="9" spans="1:16" ht="30" x14ac:dyDescent="0.25">
      <c r="A9" s="1" t="str" cm="1">
        <f t="array" aca="1" ref="A9" ca="1">INDIRECT("$O$5",TRUE)</f>
        <v>Impactful Therapeutics</v>
      </c>
      <c r="B9" s="7"/>
      <c r="C9" s="9" t="s">
        <v>14</v>
      </c>
      <c r="D9" s="4" cm="1">
        <f t="array" aca="1" ref="D9" ca="1">INDIRECT("$O$6",TRUE)</f>
        <v>45748</v>
      </c>
      <c r="E9" s="4" cm="1">
        <f t="array" aca="1" ref="E9" ca="1">INDIRECT("$O$7",TRUE)</f>
        <v>46113</v>
      </c>
      <c r="F9" s="10"/>
      <c r="G9" s="10"/>
      <c r="H9" s="11"/>
      <c r="I9" s="11"/>
      <c r="J9" s="11"/>
      <c r="K9" s="11"/>
      <c r="N9" s="6" t="s">
        <v>7</v>
      </c>
      <c r="O9" s="12" t="s">
        <v>27</v>
      </c>
    </row>
    <row r="10" spans="1:16" ht="30" x14ac:dyDescent="0.25">
      <c r="A10" s="1" t="str" cm="1">
        <f t="array" aca="1" ref="A10" ca="1">INDIRECT("$O$5",TRUE)</f>
        <v>Impactful Therapeutics</v>
      </c>
      <c r="B10" s="7"/>
      <c r="C10" s="9" t="s">
        <v>14</v>
      </c>
      <c r="D10" s="4" cm="1">
        <f t="array" aca="1" ref="D10" ca="1">INDIRECT("$O$6",TRUE)</f>
        <v>45748</v>
      </c>
      <c r="E10" s="4" cm="1">
        <f t="array" aca="1" ref="E10" ca="1">INDIRECT("$O$7",TRUE)</f>
        <v>46113</v>
      </c>
      <c r="F10" s="10"/>
      <c r="G10" s="10"/>
      <c r="H10" s="11"/>
      <c r="I10" s="11"/>
      <c r="J10" s="11"/>
      <c r="K10" s="11"/>
      <c r="N10" s="6" t="s">
        <v>19</v>
      </c>
      <c r="O10" s="12" t="s">
        <v>20</v>
      </c>
    </row>
    <row r="11" spans="1:16" ht="30" x14ac:dyDescent="0.25">
      <c r="A11" s="1" t="str" cm="1">
        <f t="array" aca="1" ref="A11" ca="1">INDIRECT("$O$5",TRUE)</f>
        <v>Impactful Therapeutics</v>
      </c>
      <c r="B11" s="7"/>
      <c r="C11" s="9" t="s">
        <v>14</v>
      </c>
      <c r="D11" s="4" cm="1">
        <f t="array" aca="1" ref="D11" ca="1">INDIRECT("$O$6",TRUE)</f>
        <v>45748</v>
      </c>
      <c r="E11" s="4" cm="1">
        <f t="array" aca="1" ref="E11" ca="1">INDIRECT("$O$7",TRUE)</f>
        <v>46113</v>
      </c>
      <c r="F11" s="10"/>
      <c r="G11" s="10"/>
      <c r="H11" s="11"/>
      <c r="I11" s="11"/>
      <c r="J11" s="11"/>
      <c r="K11" s="11"/>
    </row>
  </sheetData>
  <dataValidations count="2">
    <dataValidation type="list" allowBlank="1" showInputMessage="1" showErrorMessage="1" sqref="G5:G11" xr:uid="{E7A064AB-90D3-4777-B498-8A5F28DD16CF}">
      <formula1>"Formula 1"</formula1>
    </dataValidation>
    <dataValidation type="textLength" allowBlank="1" showInputMessage="1" showErrorMessage="1" sqref="C5:C11" xr:uid="{60C1FEE6-B964-4491-927D-2BC6AA34400A}">
      <formula1>11</formula1>
      <formula2>11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3EB4-DCDC-4F2D-9932-BEBFFD7637DB}">
  <dimension ref="A1:B3"/>
  <sheetViews>
    <sheetView workbookViewId="0">
      <selection activeCell="A3" sqref="A3"/>
    </sheetView>
  </sheetViews>
  <sheetFormatPr defaultRowHeight="15" x14ac:dyDescent="0.25"/>
  <cols>
    <col min="1" max="1" width="46.7109375" customWidth="1"/>
    <col min="2" max="2" width="100.7109375" customWidth="1"/>
  </cols>
  <sheetData>
    <row r="1" spans="1:2" ht="24" x14ac:dyDescent="0.4">
      <c r="A1" s="14" t="s">
        <v>23</v>
      </c>
      <c r="B1" s="14" t="s">
        <v>24</v>
      </c>
    </row>
    <row r="2" spans="1:2" ht="105" x14ac:dyDescent="0.25">
      <c r="A2" s="7" t="s">
        <v>25</v>
      </c>
      <c r="B2" s="1" t="s">
        <v>26</v>
      </c>
    </row>
    <row r="3" spans="1:2" x14ac:dyDescent="0.25">
      <c r="A3" s="7"/>
      <c r="B3" s="2"/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0c7087e5-6358-4969-9f07-3a7e2fec7e28}" enabled="1" method="Standard" siteId="{9c02d424-0baa-4499-b49e-a06177b472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Offer Information</vt:lpstr>
      <vt:lpstr>Example</vt:lpstr>
      <vt:lpstr>FAQs</vt:lpstr>
    </vt:vector>
  </TitlesOfParts>
  <Company>Medimpact Healthcare Systems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Cooley</dc:creator>
  <cp:lastModifiedBy>Michael Cooley</cp:lastModifiedBy>
  <dcterms:created xsi:type="dcterms:W3CDTF">2025-06-24T16:13:24Z</dcterms:created>
  <dcterms:modified xsi:type="dcterms:W3CDTF">2026-03-30T23:36:36Z</dcterms:modified>
</cp:coreProperties>
</file>